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8c74b6ea491d8f7/1. PESQUISA DE PREÇOS/PL2025/PL015.2025 - SUCCINATO DE RIBOCICLIBE (DEMANDA JUDICIAL)/"/>
    </mc:Choice>
  </mc:AlternateContent>
  <xr:revisionPtr revIDLastSave="65" documentId="8_{717D0FE7-F2B9-4989-BF4F-A37EC5FC67F5}" xr6:coauthVersionLast="47" xr6:coauthVersionMax="47" xr10:uidLastSave="{04B746C0-D0AC-417B-AC53-D907AFDA878C}"/>
  <bookViews>
    <workbookView xWindow="-120" yWindow="-120" windowWidth="29040" windowHeight="15720" xr2:uid="{1B5B82BA-89E8-4BEC-BD1C-C1FC3C75472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/>
  <c r="D16" i="1" s="1"/>
  <c r="F5" i="1" l="1"/>
  <c r="F6" i="1"/>
  <c r="F7" i="1"/>
  <c r="F8" i="1"/>
  <c r="F9" i="1"/>
  <c r="F10" i="1"/>
  <c r="F11" i="1"/>
  <c r="F4" i="1"/>
  <c r="F14" i="1" l="1"/>
  <c r="F16" i="1" s="1"/>
  <c r="F13" i="1"/>
</calcChain>
</file>

<file path=xl/sharedStrings.xml><?xml version="1.0" encoding="utf-8"?>
<sst xmlns="http://schemas.openxmlformats.org/spreadsheetml/2006/main" count="20" uniqueCount="13">
  <si>
    <t>ÓRGÃO</t>
  </si>
  <si>
    <t>DATA HOMOLOGAÇÃO</t>
  </si>
  <si>
    <t>VALOR</t>
  </si>
  <si>
    <t>ÍNDICE</t>
  </si>
  <si>
    <t>VALOR ATUALIZADO</t>
  </si>
  <si>
    <t>FUNDO ESTADUAL DE SAÚDE DO PARANÁ/FUNSAUDE - PR</t>
  </si>
  <si>
    <t>MUNICÍPIO DE MONTE ALTO - SP</t>
  </si>
  <si>
    <t>SECRETARIA DE ESTADO DA SAÚDE - SP</t>
  </si>
  <si>
    <t>SECRETARIA DE ESTADO DA SAÚDE - ES</t>
  </si>
  <si>
    <t>MÉDIA</t>
  </si>
  <si>
    <t>MEDIANA</t>
  </si>
  <si>
    <t>63 COMPRIMIDOS</t>
  </si>
  <si>
    <t>VALORES EXTRAÍDOS DO BANCO DE PREÇOS EM SAÚDE COM ÍNDICE IPCA DE JANEIRO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</si>
</sst>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.000000%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0"/>
      <color theme="0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44" fontId="2" fillId="0" borderId="0" xfId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44" fontId="6" fillId="0" borderId="0" xfId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44" fontId="7" fillId="0" borderId="1" xfId="1" applyFont="1" applyBorder="1" applyAlignment="1">
      <alignment horizontal="center" vertical="center" wrapText="1"/>
    </xf>
    <xf numFmtId="44" fontId="7" fillId="0" borderId="2" xfId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44" fontId="7" fillId="0" borderId="3" xfId="1" applyFont="1" applyBorder="1" applyAlignment="1">
      <alignment horizontal="center" vertical="center" wrapText="1"/>
    </xf>
    <xf numFmtId="44" fontId="7" fillId="0" borderId="4" xfId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44" fontId="7" fillId="0" borderId="8" xfId="1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8">
    <dxf>
      <font>
        <strike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64" formatCode="0.0000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numFmt numFmtId="19" formatCode="dd/mm/yyyy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Times New Roman"/>
        <family val="1"/>
        <scheme val="none"/>
      </font>
      <fill>
        <patternFill patternType="solid">
          <fgColor indexed="64"/>
          <bgColor theme="2" tint="-0.499984740745262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CADC1D-C31E-4E4A-AE76-C931F7938716}" name="Tabela1" displayName="Tabela1" ref="B3:F11" totalsRowShown="0" headerRowDxfId="6" dataDxfId="0" headerRowBorderDxfId="7">
  <tableColumns count="5">
    <tableColumn id="1" xr3:uid="{72A55831-3A87-443B-9DEF-0B7CFC9EC66F}" name="ÓRGÃO" dataDxfId="5"/>
    <tableColumn id="2" xr3:uid="{9EE8FD88-C6A9-4C16-BDE4-7C210E1FA396}" name="DATA HOMOLOGAÇÃO" dataDxfId="4"/>
    <tableColumn id="3" xr3:uid="{8599D761-548D-48B1-9097-C288AC6AAAA7}" name="VALOR" dataDxfId="3" dataCellStyle="Moeda"/>
    <tableColumn id="4" xr3:uid="{038F6863-C6EA-42B1-9362-B5B1B0EC3A19}" name="ÍNDICE" dataDxfId="2" dataCellStyle="Porcentagem"/>
    <tableColumn id="5" xr3:uid="{D29FA506-917E-4152-B41D-960E4A4B688A}" name="VALOR ATUALIZADO" dataDxfId="1" dataCellStyle="Moeda">
      <calculatedColumnFormula>(D4*E4)+D4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D7682-6286-4DFC-B931-B3206862086C}">
  <dimension ref="B1:F19"/>
  <sheetViews>
    <sheetView tabSelected="1" view="pageLayout" zoomScaleNormal="100" workbookViewId="0">
      <selection activeCell="A5" sqref="A5:XFD5"/>
    </sheetView>
  </sheetViews>
  <sheetFormatPr defaultRowHeight="15" x14ac:dyDescent="0.25"/>
  <cols>
    <col min="1" max="1" width="9" customWidth="1"/>
    <col min="2" max="2" width="45.28515625" customWidth="1"/>
    <col min="3" max="3" width="16.42578125" customWidth="1"/>
    <col min="4" max="4" width="15.7109375" customWidth="1"/>
    <col min="5" max="5" width="17.85546875" customWidth="1"/>
    <col min="6" max="6" width="22.140625" customWidth="1"/>
  </cols>
  <sheetData>
    <row r="1" spans="2:6" ht="24.75" customHeight="1" x14ac:dyDescent="0.25">
      <c r="B1" s="8" t="s">
        <v>12</v>
      </c>
      <c r="C1" s="8"/>
      <c r="D1" s="8"/>
      <c r="E1" s="8"/>
      <c r="F1" s="8"/>
    </row>
    <row r="2" spans="2:6" x14ac:dyDescent="0.25">
      <c r="B2" s="1"/>
      <c r="C2" s="1"/>
      <c r="D2" s="1"/>
      <c r="E2" s="1"/>
      <c r="F2" s="1"/>
    </row>
    <row r="3" spans="2:6" ht="37.5" customHeight="1" x14ac:dyDescent="0.25"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</row>
    <row r="4" spans="2:6" ht="33" customHeight="1" x14ac:dyDescent="0.25">
      <c r="B4" s="9" t="s">
        <v>7</v>
      </c>
      <c r="C4" s="10">
        <v>44599</v>
      </c>
      <c r="D4" s="11">
        <v>260.2</v>
      </c>
      <c r="E4" s="12">
        <v>0.15581719999999999</v>
      </c>
      <c r="F4" s="11">
        <f>(D4*E4)+D4</f>
        <v>300.74363543999999</v>
      </c>
    </row>
    <row r="5" spans="2:6" ht="28.5" customHeight="1" x14ac:dyDescent="0.25">
      <c r="B5" s="9" t="s">
        <v>5</v>
      </c>
      <c r="C5" s="10">
        <v>44762</v>
      </c>
      <c r="D5" s="11">
        <v>240.87</v>
      </c>
      <c r="E5" s="12">
        <v>0.101615</v>
      </c>
      <c r="F5" s="11">
        <f t="shared" ref="F5:F11" si="0">(D5*E5)+D5</f>
        <v>265.34600505000003</v>
      </c>
    </row>
    <row r="6" spans="2:6" ht="22.5" customHeight="1" x14ac:dyDescent="0.25">
      <c r="B6" s="9" t="s">
        <v>8</v>
      </c>
      <c r="C6" s="10">
        <v>44419</v>
      </c>
      <c r="D6" s="11">
        <v>214.19</v>
      </c>
      <c r="E6" s="12">
        <v>0.22084090000000001</v>
      </c>
      <c r="F6" s="11">
        <f t="shared" si="0"/>
        <v>261.49191237100001</v>
      </c>
    </row>
    <row r="7" spans="2:6" ht="22.5" customHeight="1" x14ac:dyDescent="0.25">
      <c r="B7" s="9" t="s">
        <v>6</v>
      </c>
      <c r="C7" s="10">
        <v>44875</v>
      </c>
      <c r="D7" s="11">
        <v>240.87</v>
      </c>
      <c r="E7" s="12">
        <v>0.1098541</v>
      </c>
      <c r="F7" s="11">
        <f t="shared" si="0"/>
        <v>267.33055706700003</v>
      </c>
    </row>
    <row r="8" spans="2:6" ht="22.5" customHeight="1" x14ac:dyDescent="0.25">
      <c r="B8" s="9" t="s">
        <v>6</v>
      </c>
      <c r="C8" s="10">
        <v>44875</v>
      </c>
      <c r="D8" s="11">
        <v>240.87</v>
      </c>
      <c r="E8" s="12">
        <v>0.1098541</v>
      </c>
      <c r="F8" s="11">
        <f t="shared" si="0"/>
        <v>267.33055706700003</v>
      </c>
    </row>
    <row r="9" spans="2:6" ht="22.5" customHeight="1" x14ac:dyDescent="0.25">
      <c r="B9" s="9" t="s">
        <v>7</v>
      </c>
      <c r="C9" s="10">
        <v>44592</v>
      </c>
      <c r="D9" s="11">
        <v>217.22</v>
      </c>
      <c r="E9" s="12">
        <v>0.1620587</v>
      </c>
      <c r="F9" s="11">
        <f t="shared" si="0"/>
        <v>252.42239081399998</v>
      </c>
    </row>
    <row r="10" spans="2:6" ht="22.5" customHeight="1" x14ac:dyDescent="0.25">
      <c r="B10" s="9" t="s">
        <v>7</v>
      </c>
      <c r="C10" s="10">
        <v>44638</v>
      </c>
      <c r="D10" s="11">
        <v>217.21</v>
      </c>
      <c r="E10" s="12">
        <v>0.14426020000000001</v>
      </c>
      <c r="F10" s="11">
        <f t="shared" si="0"/>
        <v>248.54475804200001</v>
      </c>
    </row>
    <row r="11" spans="2:6" ht="22.5" customHeight="1" x14ac:dyDescent="0.25">
      <c r="B11" s="9" t="s">
        <v>7</v>
      </c>
      <c r="C11" s="10">
        <v>44452</v>
      </c>
      <c r="D11" s="11">
        <v>217.22</v>
      </c>
      <c r="E11" s="12">
        <v>0.2103112</v>
      </c>
      <c r="F11" s="11">
        <f t="shared" si="0"/>
        <v>262.90379886400001</v>
      </c>
    </row>
    <row r="12" spans="2:6" x14ac:dyDescent="0.25">
      <c r="B12" s="2"/>
      <c r="C12" s="3"/>
      <c r="D12" s="4"/>
      <c r="E12" s="5"/>
      <c r="F12" s="4"/>
    </row>
    <row r="13" spans="2:6" ht="21" customHeight="1" x14ac:dyDescent="0.25">
      <c r="B13" s="1"/>
      <c r="C13" s="13" t="s">
        <v>9</v>
      </c>
      <c r="D13" s="14">
        <f>AVERAGE(D4:D11)</f>
        <v>231.08125000000001</v>
      </c>
      <c r="E13" s="13" t="s">
        <v>9</v>
      </c>
      <c r="F13" s="15">
        <f>AVERAGE(F4:F11)</f>
        <v>265.764201839375</v>
      </c>
    </row>
    <row r="14" spans="2:6" ht="19.5" customHeight="1" x14ac:dyDescent="0.25">
      <c r="B14" s="1"/>
      <c r="C14" s="16" t="s">
        <v>10</v>
      </c>
      <c r="D14" s="17">
        <f>MEDIAN(D4:D11)</f>
        <v>229.04500000000002</v>
      </c>
      <c r="E14" s="16" t="s">
        <v>10</v>
      </c>
      <c r="F14" s="18">
        <f>MEDIAN(F4:F11)</f>
        <v>264.12490195700002</v>
      </c>
    </row>
    <row r="15" spans="2:6" ht="9.75" customHeight="1" x14ac:dyDescent="0.25">
      <c r="B15" s="1"/>
      <c r="C15" s="19"/>
      <c r="D15" s="20"/>
      <c r="E15" s="19"/>
      <c r="F15" s="20"/>
    </row>
    <row r="16" spans="2:6" ht="45.75" customHeight="1" x14ac:dyDescent="0.25">
      <c r="B16" s="1"/>
      <c r="C16" s="7" t="s">
        <v>11</v>
      </c>
      <c r="D16" s="21">
        <f>63*D14</f>
        <v>14429.835000000001</v>
      </c>
      <c r="E16" s="7" t="s">
        <v>11</v>
      </c>
      <c r="F16" s="21">
        <f>63*F14</f>
        <v>16639.868823291003</v>
      </c>
    </row>
    <row r="17" spans="2:6" x14ac:dyDescent="0.25">
      <c r="B17" s="1"/>
      <c r="C17" s="1"/>
      <c r="D17" s="1"/>
      <c r="E17" s="1"/>
      <c r="F17" s="1"/>
    </row>
    <row r="18" spans="2:6" x14ac:dyDescent="0.25">
      <c r="B18" s="1"/>
      <c r="C18" s="1"/>
      <c r="D18" s="1"/>
      <c r="E18" s="1"/>
      <c r="F18" s="1"/>
    </row>
    <row r="19" spans="2:6" x14ac:dyDescent="0.25">
      <c r="B19" s="1"/>
      <c r="C19" s="1"/>
      <c r="D19" s="1"/>
      <c r="E19" s="1"/>
      <c r="F19" s="1"/>
    </row>
  </sheetData>
  <mergeCells count="1">
    <mergeCell ref="B1:F1"/>
  </mergeCells>
  <pageMargins left="0.511811024" right="0.511811024" top="1.6666666666666667" bottom="0.78740157499999996" header="0.31496062000000002" footer="0.31496062000000002"/>
  <pageSetup paperSize="9" orientation="landscape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Composição de Custos</dc:creator>
  <cp:lastModifiedBy>Composição de Custos</cp:lastModifiedBy>
  <cp:lastPrinted>2025-02-11T14:24:31Z</cp:lastPrinted>
  <dcterms:created xsi:type="dcterms:W3CDTF">2025-02-11T12:28:26Z</dcterms:created>
  <dcterms:modified xsi:type="dcterms:W3CDTF">2025-02-11T14:24:33Z</dcterms:modified>
</cp:coreProperties>
</file>